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alculadora" sheetId="1" state="visible" r:id="rId3"/>
    <sheet name="Tabla Vacaciones LFT" sheetId="2" state="visible" r:id="rId4"/>
    <sheet name="Tarifa ISR 2026" sheetId="3" state="visible" r:id="rId5"/>
    <sheet name="_listas" sheetId="4" state="hidden" r:id="rId6"/>
    <sheet name="Acerca de" sheetId="5" state="visible" r:id="rId7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Unknown Author</author>
  </authors>
  <commentList>
    <comment ref="C8" authorId="0">
      <text>
        <r>
          <rPr>
            <sz val="10"/>
            <rFont val="Arial"/>
            <family val="2"/>
          </rPr>
          <t xml:space="preserve">Capture en formato AAAA-MM-DD.</t>
        </r>
      </text>
    </comment>
    <comment ref="C10" authorId="0">
      <text>
        <r>
          <rPr>
            <sz val="10"/>
            <rFont val="Arial"/>
            <family val="2"/>
          </rPr>
          <t xml:space="preserve">UMA vigente 2026. Base de las exenciones del Art. 93 LISR.</t>
        </r>
      </text>
    </comment>
    <comment ref="C22" authorId="0">
      <text>
        <r>
          <rPr>
            <sz val="10"/>
            <rFont val="Arial"/>
            <family val="2"/>
          </rPr>
          <t xml:space="preserve">Mínimo de ley (Art. 162 fr. II LFT): el menor entre el salario diario y dos veces el salario mínimo — en 2026, $630.08. Si su contrato colectivo o política interna paga la prima sobre el salario real, capture aquí ese salario: el ISR se recalculará por el procedimiento del Art. 174 RLISR sobre la parte que exceda la exención.</t>
        </r>
      </text>
    </comment>
    <comment ref="C36" authorId="0">
      <text>
        <r>
          <rPr>
            <sz val="10"/>
            <rFont val="Arial"/>
            <family val="2"/>
          </rPr>
          <t xml:space="preserve">Art. 93 fr. XIV LISR: prima vacacional exenta hasta el equivalente a 15 UMA.</t>
        </r>
      </text>
    </comment>
    <comment ref="C37" authorId="0">
      <text>
        <r>
          <rPr>
            <sz val="10"/>
            <rFont val="Arial"/>
            <family val="2"/>
          </rPr>
          <t xml:space="preserve">Art. 93 fr. XIII LISR: 90 UMA por cada año de servicio. Las fracciones de más de 6 meses se cuentan como año completo.</t>
        </r>
      </text>
    </comment>
    <comment ref="C38" authorId="0">
      <text>
        <r>
          <rPr>
            <sz val="10"/>
            <rFont val="Arial"/>
            <family val="2"/>
          </rPr>
          <t xml:space="preserve">Art. 174 RLISR: del pago por separación se separa una cantidad igual al último sueldo mensual ordinario y se suma a los demás ingresos del mes.</t>
        </r>
      </text>
    </comment>
    <comment ref="F7" authorId="0">
      <text>
        <r>
          <rPr>
            <sz val="10"/>
            <rFont val="Arial"/>
            <family val="2"/>
          </rPr>
          <t xml:space="preserve">Capture en formato AAAA-MM-DD.</t>
        </r>
      </text>
    </comment>
    <comment ref="F13" authorId="0">
      <text>
        <r>
          <rPr>
            <sz val="10"/>
            <rFont val="Arial"/>
            <family val="2"/>
          </rPr>
          <t xml:space="preserve">En renuncia voluntaria solo procede con 15 años o más de antigüedad (Art. 162 fr. III LFT). En despido procede siempre.</t>
        </r>
      </text>
    </comment>
    <comment ref="F21" authorId="0">
      <text>
        <r>
          <rPr>
            <sz val="10"/>
            <rFont val="Arial"/>
            <family val="2"/>
          </rPr>
          <t xml:space="preserve">Art. 162 fr. II LFT: la prima de antigüedad se paga sobre un salario topado a dos veces el salario mínimo.</t>
        </r>
      </text>
    </comment>
    <comment ref="F22" authorId="0">
      <text>
        <r>
          <rPr>
            <sz val="10"/>
            <rFont val="Arial"/>
            <family val="2"/>
          </rPr>
          <t xml:space="preserve">Art. 93 fr. XIV LISR: aguinaldo exento hasta el equivalente a 30 UMA.</t>
        </r>
      </text>
    </comment>
    <comment ref="F45" authorId="0">
      <text>
        <r>
          <rPr>
            <sz val="10"/>
            <rFont val="Arial"/>
            <family val="2"/>
          </rPr>
          <t xml:space="preserve">Art. 174 RLISR: la tasa se obtiene dividiendo el ISR que correspondería al último sueldo mensual ordinario entre ese mismo sueldo.</t>
        </r>
      </text>
    </comment>
  </commentList>
</comments>
</file>

<file path=xl/sharedStrings.xml><?xml version="1.0" encoding="utf-8"?>
<sst xmlns="http://schemas.openxmlformats.org/spreadsheetml/2006/main" count="124" uniqueCount="115">
  <si>
    <t xml:space="preserve">CALCULADORA DE FINIQUITO 2026</t>
  </si>
  <si>
    <t xml:space="preserve">Renuncia voluntaria · Mutuo acuerdo · LFT Arts. 79, 80, 87 y 162 · ISR conforme al Art. 96 LISR y Art. 174 RLISR</t>
  </si>
  <si>
    <t xml:space="preserve">  DATOS DEL TRABAJADOR</t>
  </si>
  <si>
    <t xml:space="preserve">Nombre del trabajador</t>
  </si>
  <si>
    <t xml:space="preserve">[Capturar nombre]</t>
  </si>
  <si>
    <t xml:space="preserve">RFC</t>
  </si>
  <si>
    <t xml:space="preserve">[XAXX010101000]</t>
  </si>
  <si>
    <t xml:space="preserve">Salario diario integrado</t>
  </si>
  <si>
    <t xml:space="preserve">Fecha de ingreso</t>
  </si>
  <si>
    <t xml:space="preserve">2022-03-15</t>
  </si>
  <si>
    <t xml:space="preserve">Fecha de baja</t>
  </si>
  <si>
    <t xml:space="preserve">2026-05-31</t>
  </si>
  <si>
    <t xml:space="preserve">Días de aguinaldo (mín. ley 15)</t>
  </si>
  <si>
    <t xml:space="preserve">% Prima vacacional (mín. 25%)</t>
  </si>
  <si>
    <t xml:space="preserve">Antigüedad (años, calculado)</t>
  </si>
  <si>
    <t xml:space="preserve">Último sueldo mensual ordinario (SMO)</t>
  </si>
  <si>
    <t xml:space="preserve">UMA diaria 2026</t>
  </si>
  <si>
    <t xml:space="preserve">  PARTES PROPORCIONALES — LFT ARTS. 76, 79, 80 Y 87</t>
  </si>
  <si>
    <t xml:space="preserve">Días trabajados pendientes de pagar</t>
  </si>
  <si>
    <t xml:space="preserve">Sueldo de días pendientes</t>
  </si>
  <si>
    <t xml:space="preserve">Días transcurridos del año hasta la baja</t>
  </si>
  <si>
    <t xml:space="preserve">Aguinaldo proporcional</t>
  </si>
  <si>
    <t xml:space="preserve">Días de vacaciones según antigüedad (LFT)</t>
  </si>
  <si>
    <t xml:space="preserve">Días de vacaciones pendientes de gozar</t>
  </si>
  <si>
    <t xml:space="preserve">Importe de vacaciones pendientes</t>
  </si>
  <si>
    <t xml:space="preserve">Prima vacacional sobre pendientes</t>
  </si>
  <si>
    <t xml:space="preserve">Vacaciones proporcionales del año actual</t>
  </si>
  <si>
    <t xml:space="preserve">Prima vacacional sobre proporcional</t>
  </si>
  <si>
    <t xml:space="preserve">  PRIMA DE ANTIGÜEDAD — LFT ART. 162</t>
  </si>
  <si>
    <t xml:space="preserve">¿Aplica prima de antigüedad?</t>
  </si>
  <si>
    <t xml:space="preserve">No</t>
  </si>
  <si>
    <t xml:space="preserve">Salario mínimo general 2026 (diario)</t>
  </si>
  <si>
    <t xml:space="preserve">Días por año (12 días, Art. 162 fr. I)</t>
  </si>
  <si>
    <t xml:space="preserve">Tope: 2 salarios mínimos diarios</t>
  </si>
  <si>
    <t xml:space="preserve">Salario diario aplicable a la prima</t>
  </si>
  <si>
    <t xml:space="preserve">Años de servicio considerados</t>
  </si>
  <si>
    <t xml:space="preserve">(=) Prima de antigüedad</t>
  </si>
  <si>
    <t xml:space="preserve">  RESUMEN DEL FINIQUITO</t>
  </si>
  <si>
    <t xml:space="preserve">Días pendientes de salario</t>
  </si>
  <si>
    <t xml:space="preserve">Vacaciones pendientes y proporcionales</t>
  </si>
  <si>
    <t xml:space="preserve">Prima vacacional</t>
  </si>
  <si>
    <t xml:space="preserve">Prima de antigüedad</t>
  </si>
  <si>
    <t xml:space="preserve">Otros conceptos (bonos, comisiones, etc.)</t>
  </si>
  <si>
    <t xml:space="preserve">(=) TOTAL FINIQUITO BRUTO</t>
  </si>
  <si>
    <t xml:space="preserve">  EXENCIONES — ART. 93 LISR</t>
  </si>
  <si>
    <t xml:space="preserve">Aguinaldo exento (30 UMA)</t>
  </si>
  <si>
    <t xml:space="preserve">Tope legal</t>
  </si>
  <si>
    <t xml:space="preserve">Prima vacacional exenta (15 UMA)</t>
  </si>
  <si>
    <t xml:space="preserve">Prima de antigüedad exenta (90 UMA × año)</t>
  </si>
  <si>
    <t xml:space="preserve">(=) Total exento</t>
  </si>
  <si>
    <t xml:space="preserve">  INGRESO GRAVABLE — SE SEPARA ORDINARIO DE SEPARACIÓN</t>
  </si>
  <si>
    <t xml:space="preserve">Gravable ordinario (salario, vacaciones, aguinaldo, prima vac., otros)</t>
  </si>
  <si>
    <t xml:space="preserve">Concepto</t>
  </si>
  <si>
    <t xml:space="preserve">Tarifa Art. 96 LISR</t>
  </si>
  <si>
    <t xml:space="preserve">Gravable por separación (prima de antigüedad)</t>
  </si>
  <si>
    <t xml:space="preserve">Procedimiento Art. 174 RLISR</t>
  </si>
  <si>
    <t xml:space="preserve">  ISR DEL INGRESO ORDINARIO — TARIFA MENSUAL ART. 96 LISR</t>
  </si>
  <si>
    <t xml:space="preserve">Base gravable ordinaria + SMO separado</t>
  </si>
  <si>
    <t xml:space="preserve">SMO separado del pago por separación</t>
  </si>
  <si>
    <t xml:space="preserve">Límite inferior aplicable</t>
  </si>
  <si>
    <t xml:space="preserve">Cuota fija</t>
  </si>
  <si>
    <t xml:space="preserve">% sobre excedente</t>
  </si>
  <si>
    <t xml:space="preserve">Excedente del límite inferior</t>
  </si>
  <si>
    <t xml:space="preserve">(=) ISR del ingreso ordinario</t>
  </si>
  <si>
    <t xml:space="preserve">  ISR DEL PAGO POR SEPARACIÓN — ART. 174 RLISR (TASA EFECTIVA)</t>
  </si>
  <si>
    <t xml:space="preserve">Remanente por separación (gravable − SMO)</t>
  </si>
  <si>
    <t xml:space="preserve">Límite inferior aplicable al SMO</t>
  </si>
  <si>
    <t xml:space="preserve">Cuota fija del SMO</t>
  </si>
  <si>
    <t xml:space="preserve">% sobre excedente del SMO</t>
  </si>
  <si>
    <t xml:space="preserve">Excedente del SMO</t>
  </si>
  <si>
    <t xml:space="preserve">ISR que corresponde al SMO</t>
  </si>
  <si>
    <t xml:space="preserve">Base de la tasa</t>
  </si>
  <si>
    <t xml:space="preserve">(=) Tasa efectiva (ISR del SMO ÷ SMO)</t>
  </si>
  <si>
    <t xml:space="preserve">(=) ISR del remanente por separación</t>
  </si>
  <si>
    <t xml:space="preserve">  RETENCIONES Y NETO A PAGAR</t>
  </si>
  <si>
    <t xml:space="preserve">(=) ISR TOTAL A RETENER</t>
  </si>
  <si>
    <t xml:space="preserve">Tasa efectiva sobre el finiquito bruto</t>
  </si>
  <si>
    <t xml:space="preserve">IMSS obrero del último periodo</t>
  </si>
  <si>
    <t xml:space="preserve">INFONAVIT y otras deducciones</t>
  </si>
  <si>
    <t xml:space="preserve">(=) Total de retenciones y deducciones</t>
  </si>
  <si>
    <t xml:space="preserve">FINIQUITO NETO A ENTREGAR AL TRABAJADOR</t>
  </si>
  <si>
    <t xml:space="preserve">El finiquito NO incluye indemnización; eso aplica solo en despido injustificado (vea la Calculadora de Liquidación). ISR: los conceptos ordinarios se gravan con la tarifa mensual del Art. 96 LISR (Anexo 8 RMF 2026, DOF 28/12/2025). La prima de antigüedad es un pago por separación: se aplica el Art. 174 RLISR, que separa una cantidad igual al último sueldo mensual ordinario —gravada con la tarifa— y al remanente le aplica la tasa efectiva que resulta de dividir el ISR de ese sueldo entre el mismo sueldo. Exenciones del Art. 93 LISR: aguinaldo 30 UMA, prima vacacional 15 UMA y prima de antigüedad 90 UMA por año de servicio. Valide siempre contra el portal del SAT.</t>
  </si>
  <si>
    <t xml:space="preserve">Licencias365.com</t>
  </si>
  <si>
    <t xml:space="preserve">TABLA DE VACACIONES LFT 2023+</t>
  </si>
  <si>
    <t xml:space="preserve">Reforma LFT Art. 76 · DOF 27/12/2022 · Vigente desde 01/01/2023</t>
  </si>
  <si>
    <t xml:space="preserve">Años de antigüedad</t>
  </si>
  <si>
    <t xml:space="preserve">Días de vacaciones</t>
  </si>
  <si>
    <t xml:space="preserve">Mínimo de ley. El patrón puede ofrecer más días. Para años intermedios se mantiene el nivel alcanzado (entre 5 y 10 años, 20 días; entre 10 y 15, 22 días, etc.).</t>
  </si>
  <si>
    <t xml:space="preserve">TARIFA ISR 2026 — PAGOS PROVISIONALES MENSUALES</t>
  </si>
  <si>
    <t xml:space="preserve">Anexo 8 RMF 2026 · DOF 28/12/2025 · Factor de actualización 1.1321</t>
  </si>
  <si>
    <t xml:space="preserve">Límite Inferior</t>
  </si>
  <si>
    <t xml:space="preserve">Límite Superior</t>
  </si>
  <si>
    <t xml:space="preserve">Cuota Fija</t>
  </si>
  <si>
    <t xml:space="preserve">Sí</t>
  </si>
  <si>
    <t xml:space="preserve">ACERCA DE ESTA HERRAMIENTA</t>
  </si>
  <si>
    <t xml:space="preserve">Calculadora de Finiquito 2026</t>
  </si>
  <si>
    <t xml:space="preserve">Versión</t>
  </si>
  <si>
    <t xml:space="preserve">1.0 — Tarifas oficiales SAT 2026</t>
  </si>
  <si>
    <t xml:space="preserve">Fecha de publicación</t>
  </si>
  <si>
    <t xml:space="preserve">Enero 2026</t>
  </si>
  <si>
    <t xml:space="preserve">Fundamento</t>
  </si>
  <si>
    <t xml:space="preserve">LFT Arts. 76, 79, 80, 87 y 162 · LISR Arts. 93 y 96 · Art. 174 RLISR · Anexo 8 RMF 2026 (DOF 28/12/2025)</t>
  </si>
  <si>
    <t xml:space="preserve">Régimen aplicable</t>
  </si>
  <si>
    <t xml:space="preserve">Trabajadores con relación laboral terminada por renuncia voluntaria o mutuo acuerdo</t>
  </si>
  <si>
    <t xml:space="preserve">Periodicidad</t>
  </si>
  <si>
    <t xml:space="preserve">Al momento de la baja del trabajador</t>
  </si>
  <si>
    <t xml:space="preserve">Actualizaciones</t>
  </si>
  <si>
    <t xml:space="preserve">Gratuitas durante el ejercicio fiscal 2026</t>
  </si>
  <si>
    <t xml:space="preserve">Distribución</t>
  </si>
  <si>
    <t xml:space="preserve">Soporte técnico</t>
  </si>
  <si>
    <t xml:space="preserve">asistencia@licencias365.com</t>
  </si>
  <si>
    <t xml:space="preserve">Licencia de uso</t>
  </si>
  <si>
    <t xml:space="preserve">Uso individual del comprador. No se permite redistribución.</t>
  </si>
  <si>
    <t xml:space="preserve">Limitación de responsabilidad</t>
  </si>
  <si>
    <t xml:space="preserve">Esta herramienta es un apoyo de cálculo. La responsabilidad fiscal recae exclusivamente en el contribuyente y su contador. El usuario debe validar todos los cálculos contra el portal oficial del SAT antes de presentar declaraciones.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</si>
</sst>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_-\$* #,##0.00_-;[RED]&quot;-$&quot;* #,##0.00_-;_-\$* \-??_-;_-@_-"/>
    <numFmt numFmtId="166" formatCode="0"/>
    <numFmt numFmtId="167" formatCode="0.00%"/>
    <numFmt numFmtId="168" formatCode="0.0000%"/>
  </numFmts>
  <fonts count="2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i val="true"/>
      <sz val="10"/>
      <color rgb="FFC7E5D2"/>
      <name val="Arial"/>
      <family val="0"/>
      <charset val="1"/>
    </font>
    <font>
      <b val="true"/>
      <sz val="12"/>
      <color rgb="FFFFFFFF"/>
      <name val="Arial"/>
      <family val="0"/>
      <charset val="1"/>
    </font>
    <font>
      <sz val="10"/>
      <color rgb="FF0F172A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sz val="11"/>
      <color rgb="FF000000"/>
      <name val="Arial"/>
      <family val="0"/>
      <charset val="1"/>
    </font>
    <font>
      <b val="true"/>
      <sz val="10"/>
      <color rgb="FF0F172A"/>
      <name val="Arial"/>
      <family val="0"/>
      <charset val="1"/>
    </font>
    <font>
      <b val="true"/>
      <sz val="11"/>
      <color rgb="FF000000"/>
      <name val="Arial"/>
      <family val="0"/>
      <charset val="1"/>
    </font>
    <font>
      <i val="true"/>
      <sz val="9"/>
      <color rgb="FF64748B"/>
      <name val="Arial"/>
      <family val="0"/>
      <charset val="1"/>
    </font>
    <font>
      <b val="true"/>
      <sz val="14"/>
      <color rgb="FFFFFFFF"/>
      <name val="Arial"/>
      <family val="0"/>
      <charset val="1"/>
    </font>
    <font>
      <b val="true"/>
      <sz val="28"/>
      <color rgb="FFFFFFFF"/>
      <name val="Arial"/>
      <family val="0"/>
      <charset val="1"/>
    </font>
    <font>
      <sz val="8"/>
      <color rgb="FF64748B"/>
      <name val="Arial"/>
      <family val="0"/>
      <charset val="1"/>
    </font>
    <font>
      <sz val="10"/>
      <name val="Arial"/>
      <family val="2"/>
    </font>
    <font>
      <b val="true"/>
      <sz val="10"/>
      <color rgb="FFFFFFFF"/>
      <name val="Arial"/>
      <family val="0"/>
      <charset val="1"/>
    </font>
    <font>
      <i val="true"/>
      <sz val="9"/>
      <color rgb="FFFFFFFF"/>
      <name val="Arial"/>
      <family val="0"/>
      <charset val="1"/>
    </font>
    <font>
      <i val="true"/>
      <sz val="11"/>
      <color rgb="FFFFFFFF"/>
      <name val="Arial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1F7A3D"/>
        <bgColor rgb="FF008080"/>
      </patternFill>
    </fill>
    <fill>
      <patternFill patternType="solid">
        <fgColor rgb="FF14532D"/>
        <bgColor rgb="FF1F7A3D"/>
      </patternFill>
    </fill>
    <fill>
      <patternFill patternType="solid">
        <fgColor rgb="FFFFFBEB"/>
        <bgColor rgb="FFFFFFFF"/>
      </patternFill>
    </fill>
    <fill>
      <patternFill patternType="solid">
        <fgColor rgb="FFECFDF5"/>
        <bgColor rgb="FFF0F7F2"/>
      </patternFill>
    </fill>
    <fill>
      <patternFill patternType="solid">
        <fgColor rgb="FFF0F7F2"/>
        <bgColor rgb="FFECFDF5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C7E5D2"/>
      </left>
      <right style="thin">
        <color rgb="FFC7E5D2"/>
      </right>
      <top style="thin">
        <color rgb="FFC7E5D2"/>
      </top>
      <bottom style="thin">
        <color rgb="FFC7E5D2"/>
      </bottom>
      <diagonal/>
    </border>
    <border diagonalUp="false" diagonalDown="false">
      <left style="thin">
        <color rgb="FFC7E5D2"/>
      </left>
      <right style="thin">
        <color rgb="FFC7E5D2"/>
      </right>
      <top style="medium">
        <color rgb="FF14532D"/>
      </top>
      <bottom style="thin">
        <color rgb="FFC7E5D2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false" indent="1" shrinkToFit="false"/>
      <protection locked="true" hidden="false"/>
    </xf>
    <xf numFmtId="164" fontId="8" fillId="4" borderId="1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5" fontId="8" fillId="4" borderId="1" xfId="0" applyFont="true" applyBorder="true" applyAlignment="true" applyProtection="false">
      <alignment horizontal="right" vertical="center" textRotation="0" wrapText="false" indent="1" shrinkToFit="false"/>
      <protection locked="true" hidden="false"/>
    </xf>
    <xf numFmtId="164" fontId="8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8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8" fillId="4" borderId="1" xfId="0" applyFont="true" applyBorder="true" applyAlignment="true" applyProtection="false">
      <alignment horizontal="right" vertical="center" textRotation="0" wrapText="false" indent="1" shrinkToFit="false"/>
      <protection locked="true" hidden="false"/>
    </xf>
    <xf numFmtId="166" fontId="9" fillId="0" borderId="1" xfId="0" applyFont="true" applyBorder="true" applyAlignment="true" applyProtection="false">
      <alignment horizontal="right" vertical="center" textRotation="0" wrapText="false" indent="1" shrinkToFit="false"/>
      <protection locked="true" hidden="false"/>
    </xf>
    <xf numFmtId="165" fontId="9" fillId="0" borderId="1" xfId="0" applyFont="true" applyBorder="true" applyAlignment="true" applyProtection="false">
      <alignment horizontal="right" vertical="center" textRotation="0" wrapText="false" indent="1" shrinkToFit="false"/>
      <protection locked="true" hidden="false"/>
    </xf>
    <xf numFmtId="165" fontId="8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8" fillId="4" borderId="1" xfId="0" applyFont="true" applyBorder="true" applyAlignment="true" applyProtection="false">
      <alignment horizontal="right" vertical="center" textRotation="0" wrapText="false" indent="1" shrinkToFit="false"/>
      <protection locked="true" hidden="false"/>
    </xf>
    <xf numFmtId="164" fontId="10" fillId="0" borderId="0" xfId="0" applyFont="true" applyBorder="false" applyAlignment="true" applyProtection="false">
      <alignment horizontal="left" vertical="center" textRotation="0" wrapText="false" indent="1" shrinkToFit="false"/>
      <protection locked="true" hidden="false"/>
    </xf>
    <xf numFmtId="165" fontId="11" fillId="5" borderId="2" xfId="0" applyFont="true" applyBorder="true" applyAlignment="true" applyProtection="false">
      <alignment horizontal="right" vertical="center" textRotation="0" wrapText="false" indent="1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9" fillId="0" borderId="1" xfId="0" applyFont="true" applyBorder="true" applyAlignment="true" applyProtection="false">
      <alignment horizontal="right" vertical="center" textRotation="0" wrapText="false" indent="1" shrinkToFit="false"/>
      <protection locked="true" hidden="false"/>
    </xf>
    <xf numFmtId="168" fontId="9" fillId="0" borderId="1" xfId="0" applyFont="true" applyBorder="true" applyAlignment="true" applyProtection="false">
      <alignment horizontal="right" vertical="center" textRotation="0" wrapText="false" indent="1" shrinkToFit="false"/>
      <protection locked="true" hidden="false"/>
    </xf>
    <xf numFmtId="164" fontId="13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top" textRotation="0" wrapText="true" indent="1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false">
      <alignment horizontal="right" vertical="center" textRotation="0" wrapText="false" indent="1" shrinkToFit="false"/>
      <protection locked="true" hidden="false"/>
    </xf>
    <xf numFmtId="167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6" borderId="1" xfId="0" applyFont="true" applyBorder="true" applyAlignment="true" applyProtection="false">
      <alignment horizontal="right" vertical="center" textRotation="0" wrapText="false" indent="1" shrinkToFit="false"/>
      <protection locked="true" hidden="false"/>
    </xf>
    <xf numFmtId="167" fontId="7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left" vertical="top" textRotation="0" wrapText="false" indent="1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true" indent="1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1F7A3D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EB"/>
      <rgbColor rgb="FFECFDF5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0F7F2"/>
      <rgbColor rgb="FFC7E5D2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4748B"/>
      <rgbColor rgb="FF969696"/>
      <rgbColor rgb="FF003366"/>
      <rgbColor rgb="FF339966"/>
      <rgbColor rgb="FF0F172A"/>
      <rgbColor rgb="FF333300"/>
      <rgbColor rgb="FF993300"/>
      <rgbColor rgb="FF993366"/>
      <rgbColor rgb="FF333399"/>
      <rgbColor rgb="FF14532D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1F7A3D"/>
    <pageSetUpPr fitToPage="true"/>
  </sheetPr>
  <dimension ref="B1:F69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"/>
    <col collapsed="false" customWidth="true" hidden="false" outlineLevel="0" max="2" min="2" style="1" width="50"/>
    <col collapsed="false" customWidth="true" hidden="false" outlineLevel="0" max="3" min="3" style="1" width="18"/>
    <col collapsed="false" customWidth="true" hidden="false" outlineLevel="0" max="4" min="4" style="1" width="6"/>
    <col collapsed="false" customWidth="true" hidden="false" outlineLevel="0" max="5" min="5" style="1" width="50"/>
    <col collapsed="false" customWidth="true" hidden="false" outlineLevel="0" max="6" min="6" style="1" width="18"/>
    <col collapsed="false" customWidth="true" hidden="false" outlineLevel="0" max="7" min="7" style="1" width="2"/>
  </cols>
  <sheetData>
    <row r="1" customFormat="false" ht="7.5" hidden="false" customHeight="true" outlineLevel="0" collapsed="false"/>
    <row r="2" customFormat="false" ht="43.5" hidden="false" customHeight="true" outlineLevel="0" collapsed="false">
      <c r="B2" s="2" t="s">
        <v>0</v>
      </c>
      <c r="C2" s="2"/>
      <c r="D2" s="2"/>
      <c r="E2" s="2"/>
      <c r="F2" s="2"/>
    </row>
    <row r="3" customFormat="false" ht="21.75" hidden="false" customHeight="true" outlineLevel="0" collapsed="false">
      <c r="B3" s="3" t="s">
        <v>1</v>
      </c>
      <c r="C3" s="3"/>
      <c r="D3" s="3"/>
      <c r="E3" s="3"/>
      <c r="F3" s="3"/>
    </row>
    <row r="4" customFormat="false" ht="9.75" hidden="false" customHeight="true" outlineLevel="0" collapsed="false"/>
    <row r="5" customFormat="false" ht="25.5" hidden="false" customHeight="true" outlineLevel="0" collapsed="false">
      <c r="B5" s="4" t="s">
        <v>2</v>
      </c>
      <c r="C5" s="4"/>
      <c r="D5" s="4"/>
      <c r="E5" s="4"/>
      <c r="F5" s="4"/>
    </row>
    <row r="6" customFormat="false" ht="15" hidden="false" customHeight="true" outlineLevel="0" collapsed="false">
      <c r="B6" s="5" t="s">
        <v>3</v>
      </c>
      <c r="C6" s="6" t="s">
        <v>4</v>
      </c>
      <c r="E6" s="5" t="s">
        <v>5</v>
      </c>
      <c r="F6" s="6" t="s">
        <v>6</v>
      </c>
    </row>
    <row r="7" customFormat="false" ht="15" hidden="false" customHeight="true" outlineLevel="0" collapsed="false">
      <c r="B7" s="5" t="s">
        <v>7</v>
      </c>
      <c r="C7" s="7" t="n">
        <v>750</v>
      </c>
      <c r="E7" s="5" t="s">
        <v>8</v>
      </c>
      <c r="F7" s="8" t="s">
        <v>9</v>
      </c>
    </row>
    <row r="8" customFormat="false" ht="15" hidden="false" customHeight="true" outlineLevel="0" collapsed="false">
      <c r="B8" s="5" t="s">
        <v>10</v>
      </c>
      <c r="C8" s="8" t="s">
        <v>11</v>
      </c>
      <c r="E8" s="5" t="s">
        <v>12</v>
      </c>
      <c r="F8" s="9" t="n">
        <v>15</v>
      </c>
    </row>
    <row r="9" customFormat="false" ht="15" hidden="false" customHeight="true" outlineLevel="0" collapsed="false">
      <c r="B9" s="5" t="s">
        <v>13</v>
      </c>
      <c r="C9" s="10" t="n">
        <v>0.25</v>
      </c>
      <c r="E9" s="5" t="s">
        <v>14</v>
      </c>
      <c r="F9" s="11" t="n">
        <f aca="false">DATEDIF(DATEVALUE(F7),DATEVALUE(C8),"Y")</f>
        <v>4</v>
      </c>
    </row>
    <row r="10" customFormat="false" ht="15" hidden="false" customHeight="true" outlineLevel="0" collapsed="false">
      <c r="B10" s="5" t="s">
        <v>15</v>
      </c>
      <c r="C10" s="12" t="n">
        <f aca="false">ROUND(C7*30,2)</f>
        <v>22500</v>
      </c>
      <c r="E10" s="5" t="s">
        <v>16</v>
      </c>
      <c r="F10" s="13" t="n">
        <v>113.14</v>
      </c>
    </row>
    <row r="12" customFormat="false" ht="25.5" hidden="false" customHeight="true" outlineLevel="0" collapsed="false">
      <c r="B12" s="4" t="s">
        <v>17</v>
      </c>
      <c r="C12" s="4"/>
      <c r="D12" s="4"/>
      <c r="E12" s="4"/>
      <c r="F12" s="4"/>
    </row>
    <row r="13" customFormat="false" ht="15" hidden="false" customHeight="true" outlineLevel="0" collapsed="false">
      <c r="B13" s="5" t="s">
        <v>18</v>
      </c>
      <c r="C13" s="14" t="n">
        <v>10</v>
      </c>
      <c r="E13" s="5" t="s">
        <v>19</v>
      </c>
      <c r="F13" s="12" t="n">
        <f aca="false">C13*C7</f>
        <v>7500</v>
      </c>
    </row>
    <row r="14" customFormat="false" ht="15" hidden="false" customHeight="true" outlineLevel="0" collapsed="false">
      <c r="B14" s="5" t="s">
        <v>20</v>
      </c>
      <c r="C14" s="11" t="n">
        <f aca="false">DATEDIF(DATE(YEAR(DATEVALUE(C8)),1,1),DATEVALUE(C8),"d")+1</f>
        <v>151</v>
      </c>
      <c r="E14" s="5" t="s">
        <v>21</v>
      </c>
      <c r="F14" s="12" t="n">
        <f aca="false">(F8/365)*C14*C7</f>
        <v>4654.1095890411</v>
      </c>
    </row>
    <row r="15" customFormat="false" ht="15" hidden="false" customHeight="true" outlineLevel="0" collapsed="false">
      <c r="B15" s="5" t="s">
        <v>22</v>
      </c>
      <c r="C15" s="11" t="n">
        <f aca="false">IF(F9&lt;1,12*F9,INDEX('Tabla Vacaciones LFT'!$C$6:$C$16,MATCH(F9,'Tabla Vacaciones LFT'!$B$6:$B$16,1)))</f>
        <v>18</v>
      </c>
      <c r="E15" s="5" t="s">
        <v>23</v>
      </c>
      <c r="F15" s="14" t="n">
        <v>6</v>
      </c>
    </row>
    <row r="16" customFormat="false" ht="15" hidden="false" customHeight="true" outlineLevel="0" collapsed="false">
      <c r="B16" s="5" t="s">
        <v>24</v>
      </c>
      <c r="C16" s="12" t="n">
        <f aca="false">F15*C7</f>
        <v>4500</v>
      </c>
      <c r="E16" s="5" t="s">
        <v>25</v>
      </c>
      <c r="F16" s="12" t="n">
        <f aca="false">F15*C7*C9</f>
        <v>1125</v>
      </c>
    </row>
    <row r="17" customFormat="false" ht="15" hidden="false" customHeight="true" outlineLevel="0" collapsed="false">
      <c r="B17" s="5" t="s">
        <v>26</v>
      </c>
      <c r="C17" s="12" t="n">
        <f aca="false">(C15/365)*MOD(C14,365)*C7</f>
        <v>5584.93150684931</v>
      </c>
      <c r="E17" s="5" t="s">
        <v>27</v>
      </c>
      <c r="F17" s="12" t="n">
        <f aca="false">C17*C9</f>
        <v>1396.23287671233</v>
      </c>
    </row>
    <row r="19" customFormat="false" ht="25.5" hidden="false" customHeight="true" outlineLevel="0" collapsed="false">
      <c r="B19" s="4" t="s">
        <v>28</v>
      </c>
      <c r="C19" s="4"/>
      <c r="D19" s="4"/>
      <c r="E19" s="4"/>
      <c r="F19" s="4"/>
    </row>
    <row r="20" customFormat="false" ht="15" hidden="false" customHeight="true" outlineLevel="0" collapsed="false">
      <c r="B20" s="5" t="s">
        <v>29</v>
      </c>
      <c r="C20" s="8" t="s">
        <v>30</v>
      </c>
      <c r="E20" s="5" t="s">
        <v>31</v>
      </c>
      <c r="F20" s="13" t="n">
        <v>315.04</v>
      </c>
    </row>
    <row r="21" customFormat="false" ht="15" hidden="false" customHeight="true" outlineLevel="0" collapsed="false">
      <c r="B21" s="5" t="s">
        <v>32</v>
      </c>
      <c r="C21" s="14" t="n">
        <v>12</v>
      </c>
      <c r="E21" s="5" t="s">
        <v>33</v>
      </c>
      <c r="F21" s="12" t="n">
        <f aca="false">F20*2</f>
        <v>630.08</v>
      </c>
    </row>
    <row r="22" customFormat="false" ht="15" hidden="false" customHeight="true" outlineLevel="0" collapsed="false">
      <c r="B22" s="5" t="s">
        <v>34</v>
      </c>
      <c r="C22" s="7" t="n">
        <v>630.08</v>
      </c>
      <c r="E22" s="5" t="s">
        <v>35</v>
      </c>
      <c r="F22" s="11" t="n">
        <f aca="false">F9</f>
        <v>4</v>
      </c>
    </row>
    <row r="23" customFormat="false" ht="15" hidden="false" customHeight="true" outlineLevel="0" collapsed="false">
      <c r="B23" s="15" t="s">
        <v>36</v>
      </c>
      <c r="C23" s="16" t="n">
        <f aca="false">IF(C20="No",0,ROUND(C21*C22*F22,2))</f>
        <v>0</v>
      </c>
    </row>
    <row r="25" customFormat="false" ht="25.5" hidden="false" customHeight="true" outlineLevel="0" collapsed="false">
      <c r="B25" s="4" t="s">
        <v>37</v>
      </c>
      <c r="C25" s="4"/>
      <c r="D25" s="4"/>
      <c r="E25" s="4"/>
      <c r="F25" s="4"/>
    </row>
    <row r="26" customFormat="false" ht="15" hidden="false" customHeight="true" outlineLevel="0" collapsed="false">
      <c r="B26" s="5" t="s">
        <v>38</v>
      </c>
      <c r="C26" s="12" t="n">
        <f aca="false">F13</f>
        <v>7500</v>
      </c>
    </row>
    <row r="27" customFormat="false" ht="15" hidden="false" customHeight="true" outlineLevel="0" collapsed="false">
      <c r="B27" s="5" t="s">
        <v>21</v>
      </c>
      <c r="C27" s="12" t="n">
        <f aca="false">F14</f>
        <v>4654.1095890411</v>
      </c>
    </row>
    <row r="28" customFormat="false" ht="15" hidden="false" customHeight="true" outlineLevel="0" collapsed="false">
      <c r="B28" s="5" t="s">
        <v>39</v>
      </c>
      <c r="C28" s="12" t="n">
        <f aca="false">C16+C17</f>
        <v>10084.9315068493</v>
      </c>
    </row>
    <row r="29" customFormat="false" ht="15" hidden="false" customHeight="true" outlineLevel="0" collapsed="false">
      <c r="B29" s="5" t="s">
        <v>40</v>
      </c>
      <c r="C29" s="12" t="n">
        <f aca="false">F16+F17</f>
        <v>2521.23287671233</v>
      </c>
    </row>
    <row r="30" customFormat="false" ht="15" hidden="false" customHeight="true" outlineLevel="0" collapsed="false">
      <c r="B30" s="5" t="s">
        <v>41</v>
      </c>
      <c r="C30" s="12" t="n">
        <f aca="false">C23</f>
        <v>0</v>
      </c>
    </row>
    <row r="31" customFormat="false" ht="15" hidden="false" customHeight="true" outlineLevel="0" collapsed="false">
      <c r="B31" s="5" t="s">
        <v>42</v>
      </c>
      <c r="C31" s="7" t="n">
        <v>0</v>
      </c>
    </row>
    <row r="32" customFormat="false" ht="15" hidden="false" customHeight="true" outlineLevel="0" collapsed="false">
      <c r="B32" s="15" t="s">
        <v>43</v>
      </c>
      <c r="C32" s="16" t="n">
        <f aca="false">C26+C27+C28+C29+C30+C31</f>
        <v>24760.2739726027</v>
      </c>
    </row>
    <row r="34" customFormat="false" ht="25.5" hidden="false" customHeight="true" outlineLevel="0" collapsed="false">
      <c r="B34" s="4" t="s">
        <v>44</v>
      </c>
      <c r="C34" s="4"/>
      <c r="D34" s="4"/>
      <c r="E34" s="4"/>
      <c r="F34" s="4"/>
    </row>
    <row r="35" customFormat="false" ht="15" hidden="false" customHeight="true" outlineLevel="0" collapsed="false">
      <c r="B35" s="5" t="s">
        <v>45</v>
      </c>
      <c r="C35" s="12" t="n">
        <f aca="false">MIN(C27,F10*30)</f>
        <v>3394.2</v>
      </c>
      <c r="E35" s="5" t="s">
        <v>46</v>
      </c>
      <c r="F35" s="12" t="n">
        <f aca="false">F10*30</f>
        <v>3394.2</v>
      </c>
    </row>
    <row r="36" customFormat="false" ht="15" hidden="false" customHeight="true" outlineLevel="0" collapsed="false">
      <c r="B36" s="5" t="s">
        <v>47</v>
      </c>
      <c r="C36" s="12" t="n">
        <f aca="false">MIN(C29,F10*15)</f>
        <v>1697.1</v>
      </c>
      <c r="E36" s="5" t="s">
        <v>46</v>
      </c>
      <c r="F36" s="12" t="n">
        <f aca="false">F10*15</f>
        <v>1697.1</v>
      </c>
    </row>
    <row r="37" customFormat="false" ht="15" hidden="false" customHeight="true" outlineLevel="0" collapsed="false">
      <c r="B37" s="5" t="s">
        <v>48</v>
      </c>
      <c r="C37" s="12" t="n">
        <f aca="false">MIN(C30,F10*90*F22)</f>
        <v>0</v>
      </c>
      <c r="E37" s="5" t="s">
        <v>46</v>
      </c>
      <c r="F37" s="12" t="n">
        <f aca="false">F10*90*F22</f>
        <v>40730.4</v>
      </c>
    </row>
    <row r="38" customFormat="false" ht="15" hidden="false" customHeight="true" outlineLevel="0" collapsed="false">
      <c r="B38" s="15" t="s">
        <v>49</v>
      </c>
      <c r="C38" s="16" t="n">
        <f aca="false">C35+C36+C37</f>
        <v>5091.3</v>
      </c>
    </row>
    <row r="40" customFormat="false" ht="25.5" hidden="false" customHeight="true" outlineLevel="0" collapsed="false">
      <c r="B40" s="4" t="s">
        <v>50</v>
      </c>
      <c r="C40" s="4"/>
      <c r="D40" s="4"/>
      <c r="E40" s="4"/>
      <c r="F40" s="4"/>
    </row>
    <row r="41" customFormat="false" ht="15" hidden="false" customHeight="true" outlineLevel="0" collapsed="false">
      <c r="B41" s="15" t="s">
        <v>51</v>
      </c>
      <c r="C41" s="16" t="n">
        <f aca="false">MAX(0,C26+C27+C28+C29+C31-C35-C36)</f>
        <v>19668.9739726027</v>
      </c>
      <c r="E41" s="5" t="s">
        <v>52</v>
      </c>
      <c r="F41" s="17" t="s">
        <v>53</v>
      </c>
    </row>
    <row r="42" customFormat="false" ht="15" hidden="false" customHeight="true" outlineLevel="0" collapsed="false">
      <c r="B42" s="15" t="s">
        <v>54</v>
      </c>
      <c r="C42" s="16" t="n">
        <f aca="false">MAX(0,C30-C37)</f>
        <v>0</v>
      </c>
      <c r="E42" s="5" t="s">
        <v>52</v>
      </c>
      <c r="F42" s="17" t="s">
        <v>55</v>
      </c>
    </row>
    <row r="44" customFormat="false" ht="25.5" hidden="false" customHeight="true" outlineLevel="0" collapsed="false">
      <c r="B44" s="4" t="s">
        <v>56</v>
      </c>
      <c r="C44" s="4"/>
      <c r="D44" s="4"/>
      <c r="E44" s="4"/>
      <c r="F44" s="4"/>
    </row>
    <row r="45" customFormat="false" ht="15" hidden="false" customHeight="true" outlineLevel="0" collapsed="false">
      <c r="B45" s="15" t="s">
        <v>57</v>
      </c>
      <c r="C45" s="16" t="n">
        <f aca="false">C41+MIN(C42,C10)</f>
        <v>19668.9739726027</v>
      </c>
      <c r="E45" s="5" t="s">
        <v>58</v>
      </c>
      <c r="F45" s="12" t="n">
        <f aca="false">MIN(C42,C10)</f>
        <v>0</v>
      </c>
    </row>
    <row r="46" customFormat="false" ht="15" hidden="false" customHeight="true" outlineLevel="0" collapsed="false">
      <c r="B46" s="5" t="s">
        <v>59</v>
      </c>
      <c r="C46" s="12" t="n">
        <f aca="false">IF(C45&lt;=0,0,INDEX('Tarifa ISR 2026'!$B$6:$B$16,MATCH(C45,'Tarifa ISR 2026'!$B$6:$B$16,1)))</f>
        <v>17533.65</v>
      </c>
      <c r="E46" s="5" t="s">
        <v>60</v>
      </c>
      <c r="F46" s="12" t="n">
        <f aca="false">IF(C45&lt;=0,0,INDEX('Tarifa ISR 2026'!$D$6:$D$16,MATCH(C45,'Tarifa ISR 2026'!$B$6:$B$16,1)))</f>
        <v>1856.84</v>
      </c>
    </row>
    <row r="47" customFormat="false" ht="15" hidden="false" customHeight="true" outlineLevel="0" collapsed="false">
      <c r="B47" s="5" t="s">
        <v>61</v>
      </c>
      <c r="C47" s="18" t="n">
        <f aca="false">IF(C45&lt;=0,0,INDEX('Tarifa ISR 2026'!$E$6:$E$16,MATCH(C45,'Tarifa ISR 2026'!$B$6:$B$16,1)))</f>
        <v>0.2136</v>
      </c>
      <c r="E47" s="5" t="s">
        <v>62</v>
      </c>
      <c r="F47" s="12" t="n">
        <f aca="false">MAX(0,C45-C46)</f>
        <v>2135.32397260274</v>
      </c>
    </row>
    <row r="48" customFormat="false" ht="15" hidden="false" customHeight="true" outlineLevel="0" collapsed="false">
      <c r="B48" s="15" t="s">
        <v>63</v>
      </c>
      <c r="C48" s="16" t="n">
        <f aca="false">ROUND(F47*C47+F46,2)</f>
        <v>2312.95</v>
      </c>
    </row>
    <row r="50" customFormat="false" ht="25.5" hidden="false" customHeight="true" outlineLevel="0" collapsed="false">
      <c r="B50" s="4" t="s">
        <v>64</v>
      </c>
      <c r="C50" s="4"/>
      <c r="D50" s="4"/>
      <c r="E50" s="4"/>
      <c r="F50" s="4"/>
    </row>
    <row r="51" customFormat="false" ht="15" hidden="false" customHeight="true" outlineLevel="0" collapsed="false">
      <c r="B51" s="15" t="s">
        <v>65</v>
      </c>
      <c r="C51" s="16" t="n">
        <f aca="false">MAX(0,C42-C10)</f>
        <v>0</v>
      </c>
      <c r="E51" s="5" t="s">
        <v>15</v>
      </c>
      <c r="F51" s="12" t="n">
        <f aca="false">C10</f>
        <v>22500</v>
      </c>
    </row>
    <row r="52" customFormat="false" ht="15" hidden="false" customHeight="true" outlineLevel="0" collapsed="false">
      <c r="B52" s="5" t="s">
        <v>66</v>
      </c>
      <c r="C52" s="12" t="n">
        <f aca="false">IF(C10&lt;=0,0,INDEX('Tarifa ISR 2026'!$B$6:$B$16,MATCH(C10,'Tarifa ISR 2026'!$B$6:$B$16,1)))</f>
        <v>17533.65</v>
      </c>
      <c r="E52" s="5" t="s">
        <v>67</v>
      </c>
      <c r="F52" s="12" t="n">
        <f aca="false">IF(C10&lt;=0,0,INDEX('Tarifa ISR 2026'!$D$6:$D$16,MATCH(C10,'Tarifa ISR 2026'!$B$6:$B$16,1)))</f>
        <v>1856.84</v>
      </c>
    </row>
    <row r="53" customFormat="false" ht="15" hidden="false" customHeight="true" outlineLevel="0" collapsed="false">
      <c r="B53" s="5" t="s">
        <v>68</v>
      </c>
      <c r="C53" s="18" t="n">
        <f aca="false">IF(C10&lt;=0,0,INDEX('Tarifa ISR 2026'!$E$6:$E$16,MATCH(C10,'Tarifa ISR 2026'!$B$6:$B$16,1)))</f>
        <v>0.2136</v>
      </c>
      <c r="E53" s="5" t="s">
        <v>69</v>
      </c>
      <c r="F53" s="12" t="n">
        <f aca="false">MAX(0,C10-C52)</f>
        <v>4966.35</v>
      </c>
    </row>
    <row r="54" customFormat="false" ht="15" hidden="false" customHeight="true" outlineLevel="0" collapsed="false">
      <c r="B54" s="5" t="s">
        <v>70</v>
      </c>
      <c r="C54" s="12" t="n">
        <f aca="false">ROUND(F53*C53+F52,2)</f>
        <v>2917.65</v>
      </c>
      <c r="E54" s="5" t="s">
        <v>71</v>
      </c>
      <c r="F54" s="12" t="n">
        <f aca="false">C10</f>
        <v>22500</v>
      </c>
    </row>
    <row r="55" customFormat="false" ht="15" hidden="false" customHeight="true" outlineLevel="0" collapsed="false">
      <c r="B55" s="15" t="s">
        <v>72</v>
      </c>
      <c r="C55" s="19" t="n">
        <f aca="false">IFERROR(C54/C10,0)</f>
        <v>0.129673333333333</v>
      </c>
    </row>
    <row r="56" customFormat="false" ht="15" hidden="false" customHeight="true" outlineLevel="0" collapsed="false">
      <c r="B56" s="15" t="s">
        <v>73</v>
      </c>
      <c r="C56" s="16" t="n">
        <f aca="false">ROUND(C51*C55,2)</f>
        <v>0</v>
      </c>
    </row>
    <row r="58" customFormat="false" ht="25.5" hidden="false" customHeight="true" outlineLevel="0" collapsed="false">
      <c r="B58" s="4" t="s">
        <v>74</v>
      </c>
      <c r="C58" s="4"/>
      <c r="D58" s="4"/>
      <c r="E58" s="4"/>
      <c r="F58" s="4"/>
    </row>
    <row r="59" customFormat="false" ht="15" hidden="false" customHeight="true" outlineLevel="0" collapsed="false">
      <c r="B59" s="15" t="s">
        <v>75</v>
      </c>
      <c r="C59" s="16" t="n">
        <f aca="false">C48+C56</f>
        <v>2312.95</v>
      </c>
      <c r="E59" s="5" t="s">
        <v>76</v>
      </c>
      <c r="F59" s="18" t="n">
        <f aca="false">IFERROR(C59/C32,0)</f>
        <v>0.0934137482710927</v>
      </c>
    </row>
    <row r="60" customFormat="false" ht="15" hidden="false" customHeight="true" outlineLevel="0" collapsed="false">
      <c r="B60" s="5" t="s">
        <v>77</v>
      </c>
      <c r="C60" s="7" t="n">
        <v>0</v>
      </c>
      <c r="E60" s="5" t="s">
        <v>78</v>
      </c>
      <c r="F60" s="7" t="n">
        <v>0</v>
      </c>
    </row>
    <row r="61" customFormat="false" ht="15" hidden="false" customHeight="true" outlineLevel="0" collapsed="false">
      <c r="B61" s="15" t="s">
        <v>79</v>
      </c>
      <c r="C61" s="16" t="n">
        <f aca="false">C59+C60+F60</f>
        <v>2312.95</v>
      </c>
    </row>
    <row r="64" customFormat="false" ht="25.5" hidden="false" customHeight="true" outlineLevel="0" collapsed="false">
      <c r="B64" s="20" t="s">
        <v>80</v>
      </c>
      <c r="C64" s="20"/>
      <c r="D64" s="20"/>
      <c r="E64" s="20"/>
      <c r="F64" s="20"/>
    </row>
    <row r="65" customFormat="false" ht="45.75" hidden="false" customHeight="true" outlineLevel="0" collapsed="false">
      <c r="B65" s="21" t="n">
        <f aca="false">C32-C61</f>
        <v>22447.3239726027</v>
      </c>
      <c r="C65" s="21"/>
      <c r="D65" s="21"/>
      <c r="E65" s="21"/>
      <c r="F65" s="21"/>
    </row>
    <row r="67" customFormat="false" ht="73.5" hidden="false" customHeight="true" outlineLevel="0" collapsed="false">
      <c r="B67" s="22" t="s">
        <v>81</v>
      </c>
      <c r="C67" s="22"/>
      <c r="D67" s="22"/>
      <c r="E67" s="22"/>
      <c r="F67" s="22"/>
    </row>
    <row r="69" customFormat="false" ht="15" hidden="false" customHeight="true" outlineLevel="0" collapsed="false">
      <c r="B69" s="23" t="s">
        <v>82</v>
      </c>
      <c r="C69" s="23"/>
      <c r="D69" s="23"/>
      <c r="E69" s="23"/>
      <c r="F69" s="23"/>
    </row>
  </sheetData>
  <mergeCells count="15">
    <mergeCell ref="B2:F2"/>
    <mergeCell ref="B3:F3"/>
    <mergeCell ref="B5:F5"/>
    <mergeCell ref="B12:F12"/>
    <mergeCell ref="B19:F19"/>
    <mergeCell ref="B25:F25"/>
    <mergeCell ref="B34:F34"/>
    <mergeCell ref="B40:F40"/>
    <mergeCell ref="B44:F44"/>
    <mergeCell ref="B50:F50"/>
    <mergeCell ref="B58:F58"/>
    <mergeCell ref="B64:F64"/>
    <mergeCell ref="B65:F65"/>
    <mergeCell ref="B67:F67"/>
    <mergeCell ref="B69:F69"/>
  </mergeCells>
  <dataValidations count="1">
    <dataValidation allowBlank="false" errorStyle="stop" operator="between" showDropDown="false" showErrorMessage="false" showInputMessage="false" sqref="C20" type="list">
      <formula1>_listas!$A$1:$A$2</formula1>
      <formula2>0</formula2>
    </dataValidation>
  </dataValidations>
  <printOptions headings="false" gridLines="false" gridLinesSet="true" horizontalCentered="true" verticalCentered="false"/>
  <pageMargins left="0.25" right="0.25" top="0.3" bottom="0.3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14532D"/>
    <pageSetUpPr fitToPage="true"/>
  </sheetPr>
  <dimension ref="B1:C2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"/>
    <col collapsed="false" customWidth="true" hidden="false" outlineLevel="0" max="2" min="2" style="1" width="28"/>
    <col collapsed="false" customWidth="true" hidden="false" outlineLevel="0" max="3" min="3" style="1" width="26"/>
  </cols>
  <sheetData>
    <row r="1" customFormat="false" ht="7.5" hidden="false" customHeight="true" outlineLevel="0" collapsed="false"/>
    <row r="2" customFormat="false" ht="43.5" hidden="false" customHeight="true" outlineLevel="0" collapsed="false">
      <c r="B2" s="2" t="s">
        <v>83</v>
      </c>
      <c r="C2" s="2"/>
    </row>
    <row r="3" customFormat="false" ht="21.75" hidden="false" customHeight="true" outlineLevel="0" collapsed="false">
      <c r="B3" s="3" t="s">
        <v>84</v>
      </c>
      <c r="C3" s="3"/>
    </row>
    <row r="4" customFormat="false" ht="9.75" hidden="false" customHeight="true" outlineLevel="0" collapsed="false"/>
    <row r="5" customFormat="false" ht="15" hidden="false" customHeight="true" outlineLevel="0" collapsed="false">
      <c r="B5" s="24" t="s">
        <v>85</v>
      </c>
      <c r="C5" s="24" t="s">
        <v>86</v>
      </c>
    </row>
    <row r="6" customFormat="false" ht="15" hidden="false" customHeight="true" outlineLevel="0" collapsed="false">
      <c r="B6" s="25" t="n">
        <v>1</v>
      </c>
      <c r="C6" s="25" t="n">
        <v>12</v>
      </c>
    </row>
    <row r="7" customFormat="false" ht="15" hidden="false" customHeight="true" outlineLevel="0" collapsed="false">
      <c r="B7" s="26" t="n">
        <v>2</v>
      </c>
      <c r="C7" s="26" t="n">
        <v>14</v>
      </c>
    </row>
    <row r="8" customFormat="false" ht="15" hidden="false" customHeight="true" outlineLevel="0" collapsed="false">
      <c r="B8" s="25" t="n">
        <v>3</v>
      </c>
      <c r="C8" s="25" t="n">
        <v>16</v>
      </c>
    </row>
    <row r="9" customFormat="false" ht="15" hidden="false" customHeight="true" outlineLevel="0" collapsed="false">
      <c r="B9" s="26" t="n">
        <v>4</v>
      </c>
      <c r="C9" s="26" t="n">
        <v>18</v>
      </c>
    </row>
    <row r="10" customFormat="false" ht="15" hidden="false" customHeight="true" outlineLevel="0" collapsed="false">
      <c r="B10" s="25" t="n">
        <v>5</v>
      </c>
      <c r="C10" s="25" t="n">
        <v>20</v>
      </c>
    </row>
    <row r="11" customFormat="false" ht="15" hidden="false" customHeight="true" outlineLevel="0" collapsed="false">
      <c r="B11" s="26" t="n">
        <v>10</v>
      </c>
      <c r="C11" s="26" t="n">
        <v>22</v>
      </c>
    </row>
    <row r="12" customFormat="false" ht="15" hidden="false" customHeight="true" outlineLevel="0" collapsed="false">
      <c r="B12" s="25" t="n">
        <v>15</v>
      </c>
      <c r="C12" s="25" t="n">
        <v>24</v>
      </c>
    </row>
    <row r="13" customFormat="false" ht="15" hidden="false" customHeight="true" outlineLevel="0" collapsed="false">
      <c r="B13" s="26" t="n">
        <v>20</v>
      </c>
      <c r="C13" s="26" t="n">
        <v>26</v>
      </c>
    </row>
    <row r="14" customFormat="false" ht="15" hidden="false" customHeight="true" outlineLevel="0" collapsed="false">
      <c r="B14" s="25" t="n">
        <v>25</v>
      </c>
      <c r="C14" s="25" t="n">
        <v>28</v>
      </c>
    </row>
    <row r="15" customFormat="false" ht="15" hidden="false" customHeight="true" outlineLevel="0" collapsed="false">
      <c r="B15" s="26" t="n">
        <v>30</v>
      </c>
      <c r="C15" s="26" t="n">
        <v>30</v>
      </c>
    </row>
    <row r="16" customFormat="false" ht="15" hidden="false" customHeight="true" outlineLevel="0" collapsed="false">
      <c r="B16" s="25" t="n">
        <v>35</v>
      </c>
      <c r="C16" s="25" t="n">
        <v>32</v>
      </c>
    </row>
    <row r="18" customFormat="false" ht="31.5" hidden="false" customHeight="true" outlineLevel="0" collapsed="false">
      <c r="B18" s="22" t="s">
        <v>87</v>
      </c>
      <c r="C18" s="22"/>
    </row>
    <row r="20" customFormat="false" ht="15" hidden="false" customHeight="true" outlineLevel="0" collapsed="false">
      <c r="B20" s="23" t="s">
        <v>82</v>
      </c>
      <c r="C20" s="23"/>
    </row>
  </sheetData>
  <mergeCells count="4">
    <mergeCell ref="B2:C2"/>
    <mergeCell ref="B3:C3"/>
    <mergeCell ref="B18:C18"/>
    <mergeCell ref="B20:C20"/>
  </mergeCells>
  <printOptions headings="false" gridLines="false" gridLinesSet="true" horizontalCentered="true" verticalCentered="false"/>
  <pageMargins left="0.25" right="0.25" top="0.3" bottom="0.3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14532D"/>
    <pageSetUpPr fitToPage="true"/>
  </sheetPr>
  <dimension ref="B1:E1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"/>
    <col collapsed="false" customWidth="true" hidden="false" outlineLevel="0" max="4" min="2" style="1" width="18"/>
    <col collapsed="false" customWidth="true" hidden="false" outlineLevel="0" max="5" min="5" style="1" width="22"/>
    <col collapsed="false" customWidth="true" hidden="false" outlineLevel="0" max="6" min="6" style="1" width="2"/>
  </cols>
  <sheetData>
    <row r="1" customFormat="false" ht="7.5" hidden="false" customHeight="true" outlineLevel="0" collapsed="false"/>
    <row r="2" customFormat="false" ht="36" hidden="false" customHeight="true" outlineLevel="0" collapsed="false">
      <c r="B2" s="2" t="s">
        <v>88</v>
      </c>
      <c r="C2" s="2"/>
      <c r="D2" s="2"/>
      <c r="E2" s="2"/>
    </row>
    <row r="3" customFormat="false" ht="21.75" hidden="false" customHeight="true" outlineLevel="0" collapsed="false">
      <c r="B3" s="27" t="s">
        <v>89</v>
      </c>
      <c r="C3" s="27"/>
      <c r="D3" s="27"/>
      <c r="E3" s="27"/>
    </row>
    <row r="5" customFormat="false" ht="27.75" hidden="false" customHeight="true" outlineLevel="0" collapsed="false">
      <c r="B5" s="24" t="s">
        <v>90</v>
      </c>
      <c r="C5" s="24" t="s">
        <v>91</v>
      </c>
      <c r="D5" s="24" t="s">
        <v>92</v>
      </c>
      <c r="E5" s="24" t="s">
        <v>61</v>
      </c>
    </row>
    <row r="6" customFormat="false" ht="15" hidden="false" customHeight="true" outlineLevel="0" collapsed="false">
      <c r="B6" s="28" t="n">
        <v>0.01</v>
      </c>
      <c r="C6" s="28" t="n">
        <v>844.59</v>
      </c>
      <c r="D6" s="28" t="n">
        <v>0</v>
      </c>
      <c r="E6" s="29" t="n">
        <v>0.0192</v>
      </c>
    </row>
    <row r="7" customFormat="false" ht="15" hidden="false" customHeight="true" outlineLevel="0" collapsed="false">
      <c r="B7" s="30" t="n">
        <v>844.6</v>
      </c>
      <c r="C7" s="30" t="n">
        <v>7168.51</v>
      </c>
      <c r="D7" s="30" t="n">
        <v>16.22</v>
      </c>
      <c r="E7" s="31" t="n">
        <v>0.064</v>
      </c>
    </row>
    <row r="8" customFormat="false" ht="15" hidden="false" customHeight="true" outlineLevel="0" collapsed="false">
      <c r="B8" s="28" t="n">
        <v>7168.52</v>
      </c>
      <c r="C8" s="28" t="n">
        <v>12598.02</v>
      </c>
      <c r="D8" s="28" t="n">
        <v>420.95</v>
      </c>
      <c r="E8" s="29" t="n">
        <v>0.1088</v>
      </c>
    </row>
    <row r="9" customFormat="false" ht="15" hidden="false" customHeight="true" outlineLevel="0" collapsed="false">
      <c r="B9" s="30" t="n">
        <v>12598.03</v>
      </c>
      <c r="C9" s="30" t="n">
        <v>14644.64</v>
      </c>
      <c r="D9" s="30" t="n">
        <v>1011.68</v>
      </c>
      <c r="E9" s="31" t="n">
        <v>0.16</v>
      </c>
    </row>
    <row r="10" customFormat="false" ht="15" hidden="false" customHeight="true" outlineLevel="0" collapsed="false">
      <c r="B10" s="28" t="n">
        <v>14644.65</v>
      </c>
      <c r="C10" s="28" t="n">
        <v>17533.64</v>
      </c>
      <c r="D10" s="28" t="n">
        <v>1339.14</v>
      </c>
      <c r="E10" s="29" t="n">
        <v>0.1792</v>
      </c>
    </row>
    <row r="11" customFormat="false" ht="15" hidden="false" customHeight="true" outlineLevel="0" collapsed="false">
      <c r="B11" s="30" t="n">
        <v>17533.65</v>
      </c>
      <c r="C11" s="30" t="n">
        <v>35362.83</v>
      </c>
      <c r="D11" s="30" t="n">
        <v>1856.84</v>
      </c>
      <c r="E11" s="31" t="n">
        <v>0.2136</v>
      </c>
    </row>
    <row r="12" customFormat="false" ht="15" hidden="false" customHeight="true" outlineLevel="0" collapsed="false">
      <c r="B12" s="28" t="n">
        <v>35362.84</v>
      </c>
      <c r="C12" s="28" t="n">
        <v>55736.68</v>
      </c>
      <c r="D12" s="28" t="n">
        <v>5665.16</v>
      </c>
      <c r="E12" s="29" t="n">
        <v>0.2352</v>
      </c>
    </row>
    <row r="13" customFormat="false" ht="15" hidden="false" customHeight="true" outlineLevel="0" collapsed="false">
      <c r="B13" s="30" t="n">
        <v>55736.69</v>
      </c>
      <c r="C13" s="30" t="n">
        <v>106410.5</v>
      </c>
      <c r="D13" s="30" t="n">
        <v>10457.09</v>
      </c>
      <c r="E13" s="31" t="n">
        <v>0.3</v>
      </c>
    </row>
    <row r="14" customFormat="false" ht="15" hidden="false" customHeight="true" outlineLevel="0" collapsed="false">
      <c r="B14" s="28" t="n">
        <v>106410.51</v>
      </c>
      <c r="C14" s="28" t="n">
        <v>141880.66</v>
      </c>
      <c r="D14" s="28" t="n">
        <v>25659.23</v>
      </c>
      <c r="E14" s="29" t="n">
        <v>0.32</v>
      </c>
    </row>
    <row r="15" customFormat="false" ht="15" hidden="false" customHeight="true" outlineLevel="0" collapsed="false">
      <c r="B15" s="30" t="n">
        <v>141880.67</v>
      </c>
      <c r="C15" s="30" t="n">
        <v>425641.99</v>
      </c>
      <c r="D15" s="30" t="n">
        <v>37009.69</v>
      </c>
      <c r="E15" s="31" t="n">
        <v>0.34</v>
      </c>
    </row>
    <row r="16" customFormat="false" ht="15" hidden="false" customHeight="true" outlineLevel="0" collapsed="false">
      <c r="B16" s="28" t="n">
        <v>425642</v>
      </c>
      <c r="C16" s="28" t="n">
        <v>999999999.99</v>
      </c>
      <c r="D16" s="28" t="n">
        <v>133488.54</v>
      </c>
      <c r="E16" s="29" t="n">
        <v>0.35</v>
      </c>
    </row>
  </sheetData>
  <mergeCells count="2">
    <mergeCell ref="B2:E2"/>
    <mergeCell ref="B3:E3"/>
  </mergeCells>
  <printOptions headings="false" gridLines="false" gridLinesSet="true" horizontalCentered="true" verticalCentered="false"/>
  <pageMargins left="0.25" right="0.25" top="0.3" bottom="0.3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sheetData>
    <row r="1" customFormat="false" ht="15" hidden="false" customHeight="true" outlineLevel="0" collapsed="false">
      <c r="A1" s="1" t="s">
        <v>93</v>
      </c>
    </row>
    <row r="2" customFormat="false" ht="15" hidden="false" customHeight="true" outlineLevel="0" collapsed="false">
      <c r="A2" s="1" t="s">
        <v>30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808080"/>
    <pageSetUpPr fitToPage="true"/>
  </sheetPr>
  <dimension ref="B1:C1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"/>
    <col collapsed="false" customWidth="true" hidden="false" outlineLevel="0" max="2" min="2" style="1" width="30"/>
    <col collapsed="false" customWidth="true" hidden="false" outlineLevel="0" max="3" min="3" style="1" width="70"/>
  </cols>
  <sheetData>
    <row r="1" customFormat="false" ht="7.5" hidden="false" customHeight="true" outlineLevel="0" collapsed="false"/>
    <row r="2" customFormat="false" ht="39.75" hidden="false" customHeight="true" outlineLevel="0" collapsed="false">
      <c r="B2" s="2" t="s">
        <v>94</v>
      </c>
      <c r="C2" s="2"/>
    </row>
    <row r="3" customFormat="false" ht="21.75" hidden="false" customHeight="true" outlineLevel="0" collapsed="false">
      <c r="B3" s="32" t="s">
        <v>95</v>
      </c>
      <c r="C3" s="32"/>
    </row>
    <row r="4" customFormat="false" ht="7.5" hidden="false" customHeight="true" outlineLevel="0" collapsed="false"/>
    <row r="5" customFormat="false" ht="21.75" hidden="false" customHeight="true" outlineLevel="0" collapsed="false">
      <c r="B5" s="33" t="s">
        <v>96</v>
      </c>
      <c r="C5" s="34" t="s">
        <v>97</v>
      </c>
    </row>
    <row r="6" customFormat="false" ht="21.75" hidden="false" customHeight="true" outlineLevel="0" collapsed="false">
      <c r="B6" s="33" t="s">
        <v>98</v>
      </c>
      <c r="C6" s="34" t="s">
        <v>99</v>
      </c>
    </row>
    <row r="7" customFormat="false" ht="36" hidden="false" customHeight="true" outlineLevel="0" collapsed="false">
      <c r="B7" s="33" t="s">
        <v>100</v>
      </c>
      <c r="C7" s="34" t="s">
        <v>101</v>
      </c>
    </row>
    <row r="8" customFormat="false" ht="36" hidden="false" customHeight="true" outlineLevel="0" collapsed="false">
      <c r="B8" s="33" t="s">
        <v>102</v>
      </c>
      <c r="C8" s="34" t="s">
        <v>103</v>
      </c>
    </row>
    <row r="9" customFormat="false" ht="21.75" hidden="false" customHeight="true" outlineLevel="0" collapsed="false">
      <c r="B9" s="33" t="s">
        <v>104</v>
      </c>
      <c r="C9" s="34" t="s">
        <v>105</v>
      </c>
    </row>
    <row r="10" customFormat="false" ht="21.75" hidden="false" customHeight="true" outlineLevel="0" collapsed="false">
      <c r="B10" s="33" t="s">
        <v>106</v>
      </c>
      <c r="C10" s="34" t="s">
        <v>107</v>
      </c>
    </row>
    <row r="11" customFormat="false" ht="7.5" hidden="false" customHeight="true" outlineLevel="0" collapsed="false"/>
    <row r="12" customFormat="false" ht="21.75" hidden="false" customHeight="true" outlineLevel="0" collapsed="false">
      <c r="B12" s="33" t="s">
        <v>108</v>
      </c>
      <c r="C12" s="34" t="s">
        <v>82</v>
      </c>
    </row>
    <row r="13" customFormat="false" ht="21.75" hidden="false" customHeight="true" outlineLevel="0" collapsed="false">
      <c r="B13" s="33" t="s">
        <v>109</v>
      </c>
      <c r="C13" s="34" t="s">
        <v>110</v>
      </c>
    </row>
    <row r="14" customFormat="false" ht="7.5" hidden="false" customHeight="true" outlineLevel="0" collapsed="false"/>
    <row r="15" customFormat="false" ht="21.75" hidden="false" customHeight="true" outlineLevel="0" collapsed="false">
      <c r="B15" s="33" t="s">
        <v>111</v>
      </c>
      <c r="C15" s="34" t="s">
        <v>112</v>
      </c>
    </row>
    <row r="16" customFormat="false" ht="7.5" hidden="false" customHeight="true" outlineLevel="0" collapsed="false"/>
    <row r="17" customFormat="false" ht="36" hidden="false" customHeight="true" outlineLevel="0" collapsed="false">
      <c r="B17" s="33" t="s">
        <v>113</v>
      </c>
      <c r="C17" s="34" t="s">
        <v>114</v>
      </c>
    </row>
  </sheetData>
  <mergeCells count="2">
    <mergeCell ref="B2:C2"/>
    <mergeCell ref="B3:C3"/>
  </mergeCells>
  <printOptions headings="false" gridLines="false" gridLinesSet="true" horizontalCentered="true" verticalCentered="false"/>
  <pageMargins left="0.25" right="0.25" top="0.3" bottom="0.3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2026-08-08T22:05:57Z</dcterms:created>
  <dc:creator>openpyxl</dc:creator>
  <dc:description/>
  <dc:language>en-US</dc:language>
  <cp:lastModifiedBy/>
  <dcterms:modified xsi:type="dcterms:W3CDTF">2026-08-08T22:06:57Z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